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48" i="69" l="1"/>
  <c r="A13" i="69" l="1"/>
  <c r="A14" i="69" s="1"/>
  <c r="A15" i="69" s="1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  <c r="A27" i="69" s="1"/>
  <c r="A28" i="69" s="1"/>
  <c r="A29" i="69" s="1"/>
  <c r="A30" i="69" s="1"/>
  <c r="A31" i="69" s="1"/>
  <c r="A32" i="69" s="1"/>
  <c r="A33" i="69" s="1"/>
  <c r="A34" i="69" s="1"/>
  <c r="A35" i="69" s="1"/>
  <c r="A36" i="69" s="1"/>
  <c r="A37" i="69" s="1"/>
  <c r="A38" i="69" s="1"/>
  <c r="A39" i="69" s="1"/>
  <c r="A40" i="69" s="1"/>
  <c r="A41" i="69" s="1"/>
  <c r="A42" i="69" s="1"/>
  <c r="A43" i="69" s="1"/>
  <c r="A44" i="69" s="1"/>
  <c r="A45" i="69" s="1"/>
  <c r="A46" i="69" s="1"/>
  <c r="A47" i="69" s="1"/>
</calcChain>
</file>

<file path=xl/sharedStrings.xml><?xml version="1.0" encoding="utf-8"?>
<sst xmlns="http://schemas.openxmlformats.org/spreadsheetml/2006/main" count="178" uniqueCount="65">
  <si>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</si>
  <si>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</si>
  <si>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</si>
  <si>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</si>
  <si>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</si>
  <si>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</si>
  <si>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</si>
  <si>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</si>
  <si>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</si>
  <si>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</si>
  <si>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</si>
  <si>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</si>
  <si>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</si>
  <si>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</si>
  <si>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</si>
  <si>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</si>
  <si>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</si>
  <si>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</si>
  <si>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</si>
  <si>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</si>
  <si>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</si>
  <si>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</si>
  <si>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</si>
  <si>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</si>
  <si>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</si>
  <si>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</si>
  <si>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</si>
  <si>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</si>
  <si>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</si>
  <si>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</si>
  <si>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</si>
  <si>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Тройник 57Х3</t>
  </si>
  <si>
    <t>Заглушка 108Х4</t>
  </si>
  <si>
    <t>ООО "Башнефть-Добыча"</t>
  </si>
  <si>
    <t>Заглушка 32х3</t>
  </si>
  <si>
    <t>Тройник 426х14</t>
  </si>
  <si>
    <t>Отвод 45-76х4.5 Ст20</t>
  </si>
  <si>
    <t>Отвод гнутый чугунный 100/90гр</t>
  </si>
  <si>
    <t>Соединение конц. КЛ191.02.000-01СБ</t>
  </si>
  <si>
    <t>Переход ПК57х5-25х3 Ст20 17378</t>
  </si>
  <si>
    <t>Фланец 1-25-16 Ст25 ГОСТ 12820</t>
  </si>
  <si>
    <t>Переход К159х5-133х4 Ст20 17378</t>
  </si>
  <si>
    <t>Заглушка 57Х3</t>
  </si>
  <si>
    <t>Заглушка 25х3</t>
  </si>
  <si>
    <t>Переход К 32х2,5-25х2,5</t>
  </si>
  <si>
    <t>Переход К57х3-18х2 Ст20</t>
  </si>
  <si>
    <t>Переход К 57Х4-25Х1,6</t>
  </si>
  <si>
    <t>Переход К 57Х3-32Х2</t>
  </si>
  <si>
    <t>Переход К 45Х4-32Х4</t>
  </si>
  <si>
    <t>Заглушка 4-20-16-20</t>
  </si>
  <si>
    <t>Переход Э 57х5-32х3-15Х5М</t>
  </si>
  <si>
    <t>Заглушка 76х6 Ст20</t>
  </si>
  <si>
    <t>Переход Э159х8-133х8 Ст20</t>
  </si>
  <si>
    <t>Переход К57х5-45х4 Ст20 17378</t>
  </si>
  <si>
    <t>Переход К 57х4-45х4</t>
  </si>
  <si>
    <t>Переход К159х4,5-133х4 Ст20 17378</t>
  </si>
  <si>
    <t>Фланец 1-20-63 Ст20</t>
  </si>
  <si>
    <t>Переход Э57х3-32х2 Ст20 17378</t>
  </si>
  <si>
    <t>Пружина №70</t>
  </si>
  <si>
    <t>Переход ПК57х4-25х1.6 Ст20 17378</t>
  </si>
  <si>
    <t>Переход К 32х2-25х2</t>
  </si>
  <si>
    <t>Переход К57х5-32х3 Ст20 17378</t>
  </si>
  <si>
    <t>Переход К57х5-25х3 Ст20 17378</t>
  </si>
  <si>
    <t>РБ, Белебеевский р-он, п.г.т. Приютово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</si>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</sst>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1" xfId="7" applyFont="1" applyFill="1" applyBorder="1" applyAlignment="1" applyProtection="1">
      <alignment horizontal="center" vertical="center" wrapText="1"/>
    </xf>
    <xf numFmtId="0" fontId="12" fillId="2" borderId="1" xfId="7" applyFont="1" applyFill="1" applyBorder="1" applyAlignment="1" applyProtection="1">
      <alignment horizontal="center" vertical="center"/>
    </xf>
    <xf numFmtId="0" fontId="12" fillId="2" borderId="1" xfId="7" applyFont="1" applyFill="1" applyBorder="1" applyAlignment="1" applyProtection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view="pageBreakPreview" zoomScale="70" zoomScaleNormal="70" zoomScaleSheetLayoutView="70" workbookViewId="0">
      <selection activeCell="K6" sqref="K6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64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2" s="32" customFormat="1" ht="31.5" customHeight="1" x14ac:dyDescent="0.25">
      <c r="A12" s="1">
        <v>1</v>
      </c>
      <c r="B12" s="53" t="s">
        <v>33</v>
      </c>
      <c r="C12" s="59">
        <v>12</v>
      </c>
      <c r="D12" s="61" t="s">
        <v>34</v>
      </c>
      <c r="E12" s="60" t="s">
        <v>29</v>
      </c>
      <c r="F12" s="60">
        <v>6</v>
      </c>
      <c r="G12" s="40" t="s">
        <v>27</v>
      </c>
      <c r="H12" s="40" t="s">
        <v>27</v>
      </c>
      <c r="I12" s="42" t="s">
        <v>63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3" t="s">
        <v>33</v>
      </c>
      <c r="C13" s="59"/>
      <c r="D13" s="61" t="s">
        <v>35</v>
      </c>
      <c r="E13" s="60" t="s">
        <v>29</v>
      </c>
      <c r="F13" s="60">
        <v>1</v>
      </c>
      <c r="G13" s="40"/>
      <c r="H13" s="55"/>
      <c r="I13" s="54" t="s">
        <v>63</v>
      </c>
      <c r="J13" s="56"/>
      <c r="K13" s="56"/>
      <c r="L13" s="57"/>
    </row>
    <row r="14" spans="1:12" s="32" customFormat="1" ht="31.5" customHeight="1" x14ac:dyDescent="0.25">
      <c r="A14" s="1">
        <f t="shared" ref="A14:A47" si="0">A13+1</f>
        <v>3</v>
      </c>
      <c r="B14" s="53" t="s">
        <v>33</v>
      </c>
      <c r="C14" s="59"/>
      <c r="D14" s="61" t="s">
        <v>36</v>
      </c>
      <c r="E14" s="60" t="s">
        <v>29</v>
      </c>
      <c r="F14" s="60">
        <v>2</v>
      </c>
      <c r="G14" s="40"/>
      <c r="H14" s="55"/>
      <c r="I14" s="54" t="s">
        <v>63</v>
      </c>
      <c r="J14" s="56"/>
      <c r="K14" s="56"/>
      <c r="L14" s="57"/>
    </row>
    <row r="15" spans="1:12" s="32" customFormat="1" ht="31.5" customHeight="1" x14ac:dyDescent="0.25">
      <c r="A15" s="1">
        <f t="shared" si="0"/>
        <v>4</v>
      </c>
      <c r="B15" s="53" t="s">
        <v>33</v>
      </c>
      <c r="C15" s="59"/>
      <c r="D15" s="61" t="s">
        <v>37</v>
      </c>
      <c r="E15" s="60" t="s">
        <v>29</v>
      </c>
      <c r="F15" s="60">
        <v>1</v>
      </c>
      <c r="G15" s="40"/>
      <c r="H15" s="55"/>
      <c r="I15" s="54" t="s">
        <v>63</v>
      </c>
      <c r="J15" s="56"/>
      <c r="K15" s="56"/>
      <c r="L15" s="57"/>
    </row>
    <row r="16" spans="1:12" s="32" customFormat="1" ht="31.5" customHeight="1" x14ac:dyDescent="0.25">
      <c r="A16" s="1">
        <f t="shared" si="0"/>
        <v>5</v>
      </c>
      <c r="B16" s="53" t="s">
        <v>33</v>
      </c>
      <c r="C16" s="59"/>
      <c r="D16" s="61" t="s">
        <v>38</v>
      </c>
      <c r="E16" s="60" t="s">
        <v>29</v>
      </c>
      <c r="F16" s="60">
        <v>1</v>
      </c>
      <c r="G16" s="40"/>
      <c r="H16" s="55"/>
      <c r="I16" s="54" t="s">
        <v>63</v>
      </c>
      <c r="J16" s="56"/>
      <c r="K16" s="56"/>
      <c r="L16" s="57"/>
    </row>
    <row r="17" spans="1:12" s="32" customFormat="1" ht="31.5" customHeight="1" x14ac:dyDescent="0.25">
      <c r="A17" s="1">
        <f t="shared" si="0"/>
        <v>6</v>
      </c>
      <c r="B17" s="53" t="s">
        <v>33</v>
      </c>
      <c r="C17" s="59"/>
      <c r="D17" s="61" t="s">
        <v>34</v>
      </c>
      <c r="E17" s="60" t="s">
        <v>29</v>
      </c>
      <c r="F17" s="60">
        <v>10</v>
      </c>
      <c r="G17" s="40"/>
      <c r="H17" s="55"/>
      <c r="I17" s="54" t="s">
        <v>63</v>
      </c>
      <c r="J17" s="56"/>
      <c r="K17" s="56"/>
      <c r="L17" s="57"/>
    </row>
    <row r="18" spans="1:12" s="32" customFormat="1" ht="31.5" customHeight="1" x14ac:dyDescent="0.25">
      <c r="A18" s="1">
        <f t="shared" si="0"/>
        <v>7</v>
      </c>
      <c r="B18" s="53" t="s">
        <v>33</v>
      </c>
      <c r="C18" s="59"/>
      <c r="D18" s="61" t="s">
        <v>39</v>
      </c>
      <c r="E18" s="60" t="s">
        <v>29</v>
      </c>
      <c r="F18" s="60">
        <v>3</v>
      </c>
      <c r="G18" s="40"/>
      <c r="H18" s="55"/>
      <c r="I18" s="54" t="s">
        <v>63</v>
      </c>
      <c r="J18" s="56"/>
      <c r="K18" s="56"/>
      <c r="L18" s="57"/>
    </row>
    <row r="19" spans="1:12" s="32" customFormat="1" ht="31.5" customHeight="1" x14ac:dyDescent="0.25">
      <c r="A19" s="1">
        <f t="shared" si="0"/>
        <v>8</v>
      </c>
      <c r="B19" s="53" t="s">
        <v>33</v>
      </c>
      <c r="C19" s="59"/>
      <c r="D19" s="61" t="s">
        <v>39</v>
      </c>
      <c r="E19" s="60" t="s">
        <v>29</v>
      </c>
      <c r="F19" s="60">
        <v>20</v>
      </c>
      <c r="G19" s="40"/>
      <c r="H19" s="55"/>
      <c r="I19" s="54" t="s">
        <v>63</v>
      </c>
      <c r="J19" s="56"/>
      <c r="K19" s="56"/>
      <c r="L19" s="57"/>
    </row>
    <row r="20" spans="1:12" s="32" customFormat="1" ht="31.5" customHeight="1" x14ac:dyDescent="0.25">
      <c r="A20" s="1">
        <f t="shared" si="0"/>
        <v>9</v>
      </c>
      <c r="B20" s="53" t="s">
        <v>33</v>
      </c>
      <c r="C20" s="59"/>
      <c r="D20" s="61" t="s">
        <v>40</v>
      </c>
      <c r="E20" s="60" t="s">
        <v>29</v>
      </c>
      <c r="F20" s="60">
        <v>2</v>
      </c>
      <c r="G20" s="40"/>
      <c r="H20" s="55"/>
      <c r="I20" s="54" t="s">
        <v>63</v>
      </c>
      <c r="J20" s="56"/>
      <c r="K20" s="56"/>
      <c r="L20" s="57"/>
    </row>
    <row r="21" spans="1:12" s="32" customFormat="1" ht="31.5" customHeight="1" x14ac:dyDescent="0.25">
      <c r="A21" s="1">
        <f t="shared" si="0"/>
        <v>10</v>
      </c>
      <c r="B21" s="53" t="s">
        <v>33</v>
      </c>
      <c r="C21" s="59"/>
      <c r="D21" s="61" t="s">
        <v>34</v>
      </c>
      <c r="E21" s="60" t="s">
        <v>29</v>
      </c>
      <c r="F21" s="60">
        <v>1</v>
      </c>
      <c r="G21" s="40"/>
      <c r="H21" s="55"/>
      <c r="I21" s="54" t="s">
        <v>63</v>
      </c>
      <c r="J21" s="56"/>
      <c r="K21" s="56"/>
      <c r="L21" s="57"/>
    </row>
    <row r="22" spans="1:12" s="32" customFormat="1" ht="31.5" customHeight="1" x14ac:dyDescent="0.25">
      <c r="A22" s="1">
        <f t="shared" si="0"/>
        <v>11</v>
      </c>
      <c r="B22" s="53" t="s">
        <v>33</v>
      </c>
      <c r="C22" s="59"/>
      <c r="D22" s="61" t="s">
        <v>41</v>
      </c>
      <c r="E22" s="60" t="s">
        <v>29</v>
      </c>
      <c r="F22" s="60">
        <v>1</v>
      </c>
      <c r="G22" s="40"/>
      <c r="H22" s="55"/>
      <c r="I22" s="54" t="s">
        <v>63</v>
      </c>
      <c r="J22" s="56"/>
      <c r="K22" s="56"/>
      <c r="L22" s="57"/>
    </row>
    <row r="23" spans="1:12" s="32" customFormat="1" ht="31.5" customHeight="1" x14ac:dyDescent="0.25">
      <c r="A23" s="1">
        <f t="shared" si="0"/>
        <v>12</v>
      </c>
      <c r="B23" s="53" t="s">
        <v>33</v>
      </c>
      <c r="C23" s="59"/>
      <c r="D23" s="61" t="s">
        <v>42</v>
      </c>
      <c r="E23" s="60" t="s">
        <v>29</v>
      </c>
      <c r="F23" s="60">
        <v>88</v>
      </c>
      <c r="G23" s="40"/>
      <c r="H23" s="55"/>
      <c r="I23" s="54" t="s">
        <v>63</v>
      </c>
      <c r="J23" s="56"/>
      <c r="K23" s="56"/>
      <c r="L23" s="57"/>
    </row>
    <row r="24" spans="1:12" s="32" customFormat="1" ht="31.5" customHeight="1" x14ac:dyDescent="0.25">
      <c r="A24" s="1">
        <f t="shared" si="0"/>
        <v>13</v>
      </c>
      <c r="B24" s="53" t="s">
        <v>33</v>
      </c>
      <c r="C24" s="59"/>
      <c r="D24" s="61" t="s">
        <v>43</v>
      </c>
      <c r="E24" s="60" t="s">
        <v>29</v>
      </c>
      <c r="F24" s="60">
        <v>30</v>
      </c>
      <c r="G24" s="40"/>
      <c r="H24" s="55"/>
      <c r="I24" s="54" t="s">
        <v>63</v>
      </c>
      <c r="J24" s="56"/>
      <c r="K24" s="56"/>
      <c r="L24" s="57"/>
    </row>
    <row r="25" spans="1:12" s="32" customFormat="1" ht="31.5" customHeight="1" x14ac:dyDescent="0.25">
      <c r="A25" s="1">
        <f t="shared" si="0"/>
        <v>14</v>
      </c>
      <c r="B25" s="53" t="s">
        <v>33</v>
      </c>
      <c r="C25" s="59"/>
      <c r="D25" s="61" t="s">
        <v>44</v>
      </c>
      <c r="E25" s="60" t="s">
        <v>29</v>
      </c>
      <c r="F25" s="60">
        <v>1</v>
      </c>
      <c r="G25" s="40"/>
      <c r="H25" s="55"/>
      <c r="I25" s="54" t="s">
        <v>63</v>
      </c>
      <c r="J25" s="56"/>
      <c r="K25" s="56"/>
      <c r="L25" s="57"/>
    </row>
    <row r="26" spans="1:12" s="32" customFormat="1" ht="31.5" customHeight="1" x14ac:dyDescent="0.25">
      <c r="A26" s="1">
        <f t="shared" si="0"/>
        <v>15</v>
      </c>
      <c r="B26" s="53" t="s">
        <v>33</v>
      </c>
      <c r="C26" s="59"/>
      <c r="D26" s="61" t="s">
        <v>45</v>
      </c>
      <c r="E26" s="60" t="s">
        <v>29</v>
      </c>
      <c r="F26" s="60">
        <v>2</v>
      </c>
      <c r="G26" s="40"/>
      <c r="H26" s="55"/>
      <c r="I26" s="54" t="s">
        <v>63</v>
      </c>
      <c r="J26" s="56"/>
      <c r="K26" s="56"/>
      <c r="L26" s="57"/>
    </row>
    <row r="27" spans="1:12" s="32" customFormat="1" ht="31.5" customHeight="1" x14ac:dyDescent="0.25">
      <c r="A27" s="1">
        <f t="shared" si="0"/>
        <v>16</v>
      </c>
      <c r="B27" s="53" t="s">
        <v>33</v>
      </c>
      <c r="C27" s="59"/>
      <c r="D27" s="61" t="s">
        <v>46</v>
      </c>
      <c r="E27" s="60" t="s">
        <v>29</v>
      </c>
      <c r="F27" s="60">
        <v>2</v>
      </c>
      <c r="G27" s="40"/>
      <c r="H27" s="55"/>
      <c r="I27" s="54" t="s">
        <v>63</v>
      </c>
      <c r="J27" s="56"/>
      <c r="K27" s="56"/>
      <c r="L27" s="57"/>
    </row>
    <row r="28" spans="1:12" s="32" customFormat="1" ht="31.5" customHeight="1" x14ac:dyDescent="0.25">
      <c r="A28" s="1">
        <f t="shared" si="0"/>
        <v>17</v>
      </c>
      <c r="B28" s="53" t="s">
        <v>33</v>
      </c>
      <c r="C28" s="59"/>
      <c r="D28" s="61" t="s">
        <v>47</v>
      </c>
      <c r="E28" s="60" t="s">
        <v>29</v>
      </c>
      <c r="F28" s="60">
        <v>32</v>
      </c>
      <c r="G28" s="40"/>
      <c r="H28" s="55"/>
      <c r="I28" s="54" t="s">
        <v>63</v>
      </c>
      <c r="J28" s="56"/>
      <c r="K28" s="56"/>
      <c r="L28" s="57"/>
    </row>
    <row r="29" spans="1:12" s="32" customFormat="1" ht="31.5" customHeight="1" x14ac:dyDescent="0.25">
      <c r="A29" s="1">
        <f t="shared" si="0"/>
        <v>18</v>
      </c>
      <c r="B29" s="53" t="s">
        <v>33</v>
      </c>
      <c r="C29" s="59"/>
      <c r="D29" s="61" t="s">
        <v>48</v>
      </c>
      <c r="E29" s="60" t="s">
        <v>29</v>
      </c>
      <c r="F29" s="60">
        <v>1</v>
      </c>
      <c r="G29" s="40"/>
      <c r="H29" s="55"/>
      <c r="I29" s="54" t="s">
        <v>63</v>
      </c>
      <c r="J29" s="56"/>
      <c r="K29" s="56"/>
      <c r="L29" s="57"/>
    </row>
    <row r="30" spans="1:12" s="32" customFormat="1" ht="31.5" customHeight="1" x14ac:dyDescent="0.25">
      <c r="A30" s="1">
        <f t="shared" si="0"/>
        <v>19</v>
      </c>
      <c r="B30" s="53" t="s">
        <v>33</v>
      </c>
      <c r="C30" s="59"/>
      <c r="D30" s="61" t="s">
        <v>49</v>
      </c>
      <c r="E30" s="60" t="s">
        <v>29</v>
      </c>
      <c r="F30" s="60">
        <v>8</v>
      </c>
      <c r="G30" s="40"/>
      <c r="H30" s="55"/>
      <c r="I30" s="54" t="s">
        <v>63</v>
      </c>
      <c r="J30" s="56"/>
      <c r="K30" s="56"/>
      <c r="L30" s="57"/>
    </row>
    <row r="31" spans="1:12" s="32" customFormat="1" ht="31.5" customHeight="1" x14ac:dyDescent="0.25">
      <c r="A31" s="1">
        <f t="shared" si="0"/>
        <v>20</v>
      </c>
      <c r="B31" s="53" t="s">
        <v>33</v>
      </c>
      <c r="C31" s="59"/>
      <c r="D31" s="61" t="s">
        <v>50</v>
      </c>
      <c r="E31" s="60" t="s">
        <v>29</v>
      </c>
      <c r="F31" s="60">
        <v>1</v>
      </c>
      <c r="G31" s="40"/>
      <c r="H31" s="55"/>
      <c r="I31" s="54" t="s">
        <v>63</v>
      </c>
      <c r="J31" s="56"/>
      <c r="K31" s="56"/>
      <c r="L31" s="57"/>
    </row>
    <row r="32" spans="1:12" s="32" customFormat="1" ht="31.5" customHeight="1" x14ac:dyDescent="0.25">
      <c r="A32" s="1">
        <f t="shared" si="0"/>
        <v>21</v>
      </c>
      <c r="B32" s="53" t="s">
        <v>33</v>
      </c>
      <c r="C32" s="59"/>
      <c r="D32" s="61" t="s">
        <v>51</v>
      </c>
      <c r="E32" s="60" t="s">
        <v>29</v>
      </c>
      <c r="F32" s="60">
        <v>6</v>
      </c>
      <c r="G32" s="40"/>
      <c r="H32" s="55"/>
      <c r="I32" s="54" t="s">
        <v>63</v>
      </c>
      <c r="J32" s="56"/>
      <c r="K32" s="56"/>
      <c r="L32" s="57"/>
    </row>
    <row r="33" spans="1:12" s="32" customFormat="1" ht="31.5" customHeight="1" x14ac:dyDescent="0.25">
      <c r="A33" s="1">
        <f t="shared" si="0"/>
        <v>22</v>
      </c>
      <c r="B33" s="53" t="s">
        <v>33</v>
      </c>
      <c r="C33" s="59"/>
      <c r="D33" s="61" t="s">
        <v>52</v>
      </c>
      <c r="E33" s="60" t="s">
        <v>29</v>
      </c>
      <c r="F33" s="60">
        <v>2</v>
      </c>
      <c r="G33" s="40"/>
      <c r="H33" s="55"/>
      <c r="I33" s="54" t="s">
        <v>63</v>
      </c>
      <c r="J33" s="56"/>
      <c r="K33" s="56"/>
      <c r="L33" s="57"/>
    </row>
    <row r="34" spans="1:12" s="32" customFormat="1" ht="31.5" customHeight="1" x14ac:dyDescent="0.25">
      <c r="A34" s="1">
        <f t="shared" si="0"/>
        <v>23</v>
      </c>
      <c r="B34" s="53" t="s">
        <v>33</v>
      </c>
      <c r="C34" s="59"/>
      <c r="D34" s="61" t="s">
        <v>53</v>
      </c>
      <c r="E34" s="60" t="s">
        <v>29</v>
      </c>
      <c r="F34" s="60">
        <v>3</v>
      </c>
      <c r="G34" s="40"/>
      <c r="H34" s="55"/>
      <c r="I34" s="54" t="s">
        <v>63</v>
      </c>
      <c r="J34" s="56"/>
      <c r="K34" s="56"/>
      <c r="L34" s="57"/>
    </row>
    <row r="35" spans="1:12" s="32" customFormat="1" ht="31.5" customHeight="1" x14ac:dyDescent="0.25">
      <c r="A35" s="1">
        <f t="shared" si="0"/>
        <v>24</v>
      </c>
      <c r="B35" s="53" t="s">
        <v>33</v>
      </c>
      <c r="C35" s="59"/>
      <c r="D35" s="61" t="s">
        <v>54</v>
      </c>
      <c r="E35" s="60" t="s">
        <v>29</v>
      </c>
      <c r="F35" s="60">
        <v>26</v>
      </c>
      <c r="G35" s="40"/>
      <c r="H35" s="55"/>
      <c r="I35" s="54" t="s">
        <v>63</v>
      </c>
      <c r="J35" s="56"/>
      <c r="K35" s="56"/>
      <c r="L35" s="57"/>
    </row>
    <row r="36" spans="1:12" s="32" customFormat="1" ht="31.5" customHeight="1" x14ac:dyDescent="0.25">
      <c r="A36" s="1">
        <f t="shared" si="0"/>
        <v>25</v>
      </c>
      <c r="B36" s="53" t="s">
        <v>33</v>
      </c>
      <c r="C36" s="59"/>
      <c r="D36" s="61" t="s">
        <v>55</v>
      </c>
      <c r="E36" s="60" t="s">
        <v>29</v>
      </c>
      <c r="F36" s="60">
        <v>5</v>
      </c>
      <c r="G36" s="40"/>
      <c r="H36" s="55"/>
      <c r="I36" s="54" t="s">
        <v>63</v>
      </c>
      <c r="J36" s="56"/>
      <c r="K36" s="56"/>
      <c r="L36" s="57"/>
    </row>
    <row r="37" spans="1:12" s="32" customFormat="1" ht="31.5" customHeight="1" x14ac:dyDescent="0.25">
      <c r="A37" s="1">
        <f t="shared" si="0"/>
        <v>26</v>
      </c>
      <c r="B37" s="53" t="s">
        <v>33</v>
      </c>
      <c r="C37" s="59"/>
      <c r="D37" s="61" t="s">
        <v>56</v>
      </c>
      <c r="E37" s="60" t="s">
        <v>29</v>
      </c>
      <c r="F37" s="60">
        <v>2</v>
      </c>
      <c r="G37" s="40"/>
      <c r="H37" s="55"/>
      <c r="I37" s="54" t="s">
        <v>63</v>
      </c>
      <c r="J37" s="56"/>
      <c r="K37" s="56"/>
      <c r="L37" s="57"/>
    </row>
    <row r="38" spans="1:12" s="32" customFormat="1" ht="31.5" customHeight="1" x14ac:dyDescent="0.25">
      <c r="A38" s="1">
        <f t="shared" si="0"/>
        <v>27</v>
      </c>
      <c r="B38" s="53" t="s">
        <v>33</v>
      </c>
      <c r="C38" s="59"/>
      <c r="D38" s="61" t="s">
        <v>57</v>
      </c>
      <c r="E38" s="60" t="s">
        <v>29</v>
      </c>
      <c r="F38" s="60">
        <v>4</v>
      </c>
      <c r="G38" s="40"/>
      <c r="H38" s="55"/>
      <c r="I38" s="54" t="s">
        <v>63</v>
      </c>
      <c r="J38" s="56"/>
      <c r="K38" s="56"/>
      <c r="L38" s="57"/>
    </row>
    <row r="39" spans="1:12" s="32" customFormat="1" ht="31.5" customHeight="1" x14ac:dyDescent="0.25">
      <c r="A39" s="1">
        <f t="shared" si="0"/>
        <v>28</v>
      </c>
      <c r="B39" s="53" t="s">
        <v>33</v>
      </c>
      <c r="C39" s="59"/>
      <c r="D39" s="61" t="s">
        <v>39</v>
      </c>
      <c r="E39" s="60" t="s">
        <v>29</v>
      </c>
      <c r="F39" s="60">
        <v>5</v>
      </c>
      <c r="G39" s="40"/>
      <c r="H39" s="55"/>
      <c r="I39" s="54" t="s">
        <v>63</v>
      </c>
      <c r="J39" s="56"/>
      <c r="K39" s="56"/>
      <c r="L39" s="57"/>
    </row>
    <row r="40" spans="1:12" s="32" customFormat="1" ht="31.5" customHeight="1" x14ac:dyDescent="0.25">
      <c r="A40" s="1">
        <f t="shared" si="0"/>
        <v>29</v>
      </c>
      <c r="B40" s="53" t="s">
        <v>33</v>
      </c>
      <c r="C40" s="59"/>
      <c r="D40" s="61" t="s">
        <v>58</v>
      </c>
      <c r="E40" s="60" t="s">
        <v>29</v>
      </c>
      <c r="F40" s="60">
        <v>1</v>
      </c>
      <c r="G40" s="40"/>
      <c r="H40" s="55"/>
      <c r="I40" s="54" t="s">
        <v>63</v>
      </c>
      <c r="J40" s="56"/>
      <c r="K40" s="56"/>
      <c r="L40" s="57"/>
    </row>
    <row r="41" spans="1:12" s="32" customFormat="1" ht="31.5" customHeight="1" x14ac:dyDescent="0.25">
      <c r="A41" s="1">
        <f t="shared" si="0"/>
        <v>30</v>
      </c>
      <c r="B41" s="53" t="s">
        <v>33</v>
      </c>
      <c r="C41" s="59"/>
      <c r="D41" s="61" t="s">
        <v>54</v>
      </c>
      <c r="E41" s="60" t="s">
        <v>29</v>
      </c>
      <c r="F41" s="60">
        <v>2</v>
      </c>
      <c r="G41" s="40"/>
      <c r="H41" s="55"/>
      <c r="I41" s="54" t="s">
        <v>63</v>
      </c>
      <c r="J41" s="56"/>
      <c r="K41" s="56"/>
      <c r="L41" s="57"/>
    </row>
    <row r="42" spans="1:12" s="32" customFormat="1" ht="31.5" customHeight="1" x14ac:dyDescent="0.25">
      <c r="A42" s="1">
        <f t="shared" si="0"/>
        <v>31</v>
      </c>
      <c r="B42" s="53" t="s">
        <v>33</v>
      </c>
      <c r="C42" s="59"/>
      <c r="D42" s="61" t="s">
        <v>59</v>
      </c>
      <c r="E42" s="60" t="s">
        <v>29</v>
      </c>
      <c r="F42" s="60">
        <v>8</v>
      </c>
      <c r="G42" s="40"/>
      <c r="H42" s="55"/>
      <c r="I42" s="54" t="s">
        <v>63</v>
      </c>
      <c r="J42" s="56"/>
      <c r="K42" s="56"/>
      <c r="L42" s="57"/>
    </row>
    <row r="43" spans="1:12" s="32" customFormat="1" ht="31.5" customHeight="1" x14ac:dyDescent="0.25">
      <c r="A43" s="1">
        <f t="shared" si="0"/>
        <v>32</v>
      </c>
      <c r="B43" s="53" t="s">
        <v>33</v>
      </c>
      <c r="C43" s="59"/>
      <c r="D43" s="61" t="s">
        <v>32</v>
      </c>
      <c r="E43" s="60" t="s">
        <v>29</v>
      </c>
      <c r="F43" s="60">
        <v>4</v>
      </c>
      <c r="G43" s="40"/>
      <c r="H43" s="55"/>
      <c r="I43" s="54" t="s">
        <v>63</v>
      </c>
      <c r="J43" s="56"/>
      <c r="K43" s="56"/>
      <c r="L43" s="57"/>
    </row>
    <row r="44" spans="1:12" s="32" customFormat="1" ht="31.5" customHeight="1" x14ac:dyDescent="0.25">
      <c r="A44" s="1">
        <f t="shared" si="0"/>
        <v>33</v>
      </c>
      <c r="B44" s="53" t="s">
        <v>33</v>
      </c>
      <c r="C44" s="59"/>
      <c r="D44" s="61" t="s">
        <v>31</v>
      </c>
      <c r="E44" s="60" t="s">
        <v>29</v>
      </c>
      <c r="F44" s="60">
        <v>9</v>
      </c>
      <c r="G44" s="40"/>
      <c r="H44" s="55"/>
      <c r="I44" s="54" t="s">
        <v>63</v>
      </c>
      <c r="J44" s="56"/>
      <c r="K44" s="56"/>
      <c r="L44" s="57"/>
    </row>
    <row r="45" spans="1:12" s="32" customFormat="1" ht="31.5" customHeight="1" x14ac:dyDescent="0.25">
      <c r="A45" s="1">
        <f t="shared" si="0"/>
        <v>34</v>
      </c>
      <c r="B45" s="53" t="s">
        <v>33</v>
      </c>
      <c r="C45" s="59"/>
      <c r="D45" s="61" t="s">
        <v>60</v>
      </c>
      <c r="E45" s="60" t="s">
        <v>29</v>
      </c>
      <c r="F45" s="60">
        <v>10</v>
      </c>
      <c r="G45" s="40"/>
      <c r="H45" s="55"/>
      <c r="I45" s="54" t="s">
        <v>63</v>
      </c>
      <c r="J45" s="56"/>
      <c r="K45" s="56"/>
      <c r="L45" s="57"/>
    </row>
    <row r="46" spans="1:12" s="32" customFormat="1" ht="31.5" customHeight="1" x14ac:dyDescent="0.25">
      <c r="A46" s="1">
        <f t="shared" si="0"/>
        <v>35</v>
      </c>
      <c r="B46" s="53" t="s">
        <v>33</v>
      </c>
      <c r="C46" s="59"/>
      <c r="D46" s="61" t="s">
        <v>61</v>
      </c>
      <c r="E46" s="60" t="s">
        <v>29</v>
      </c>
      <c r="F46" s="60">
        <v>3</v>
      </c>
      <c r="G46" s="40"/>
      <c r="H46" s="55"/>
      <c r="I46" s="54" t="s">
        <v>63</v>
      </c>
      <c r="J46" s="56"/>
      <c r="K46" s="56"/>
      <c r="L46" s="57"/>
    </row>
    <row r="47" spans="1:12" s="32" customFormat="1" ht="31.5" customHeight="1" x14ac:dyDescent="0.25">
      <c r="A47" s="1">
        <f t="shared" si="0"/>
        <v>36</v>
      </c>
      <c r="B47" s="53" t="s">
        <v>33</v>
      </c>
      <c r="C47" s="59"/>
      <c r="D47" s="61" t="s">
        <v>62</v>
      </c>
      <c r="E47" s="60" t="s">
        <v>29</v>
      </c>
      <c r="F47" s="60">
        <v>3</v>
      </c>
      <c r="G47" s="40"/>
      <c r="H47" s="55"/>
      <c r="I47" s="54" t="s">
        <v>63</v>
      </c>
      <c r="J47" s="56"/>
      <c r="K47" s="56"/>
      <c r="L47" s="57"/>
    </row>
    <row r="48" spans="1:12" x14ac:dyDescent="0.25">
      <c r="A48" s="44"/>
      <c r="B48" s="45"/>
      <c r="C48" s="46"/>
      <c r="D48" s="47"/>
      <c r="E48" s="48"/>
      <c r="F48" s="52">
        <f>SUM(F12:F47)</f>
        <v>306</v>
      </c>
      <c r="G48" s="49"/>
      <c r="H48" s="50"/>
      <c r="I48" s="51"/>
      <c r="J48" s="51"/>
      <c r="K48" s="51"/>
      <c r="L48" s="44"/>
    </row>
    <row r="49" spans="1:12" x14ac:dyDescent="0.25">
      <c r="A49" s="3"/>
      <c r="B49" s="3"/>
      <c r="C49" s="3"/>
      <c r="D49" s="4"/>
      <c r="E49" s="28"/>
      <c r="F49" s="28"/>
      <c r="G49" s="6"/>
      <c r="H49" s="3"/>
      <c r="I49" s="7"/>
      <c r="J49" s="7"/>
      <c r="K49" s="7"/>
      <c r="L49" s="8"/>
    </row>
    <row r="50" spans="1:12" x14ac:dyDescent="0.25">
      <c r="A50" s="10" t="s">
        <v>14</v>
      </c>
      <c r="B50" s="5"/>
      <c r="C50" s="5"/>
      <c r="D50" s="29"/>
      <c r="E50" s="5"/>
      <c r="F50" s="5"/>
      <c r="G50" s="30"/>
      <c r="H50" s="28"/>
      <c r="I50" s="7"/>
      <c r="J50" s="7"/>
      <c r="K50" s="7"/>
      <c r="L50" s="8"/>
    </row>
    <row r="51" spans="1:12" x14ac:dyDescent="0.25">
      <c r="A51" s="31" t="s">
        <v>15</v>
      </c>
      <c r="B51" s="32"/>
      <c r="C51" s="32"/>
      <c r="D51" s="4"/>
      <c r="E51" s="5"/>
      <c r="F51" s="5"/>
      <c r="G51" s="5"/>
      <c r="H51" s="28"/>
      <c r="I51" s="7"/>
      <c r="J51" s="7"/>
      <c r="K51" s="7"/>
      <c r="L51" s="8"/>
    </row>
    <row r="52" spans="1:12" x14ac:dyDescent="0.25">
      <c r="A52" s="31" t="s">
        <v>16</v>
      </c>
      <c r="B52" s="32"/>
      <c r="C52" s="32"/>
      <c r="D52" s="4"/>
      <c r="E52" s="5"/>
      <c r="F52" s="5"/>
      <c r="G52" s="5"/>
      <c r="H52" s="28"/>
      <c r="I52" s="7"/>
      <c r="J52" s="7"/>
      <c r="K52" s="7"/>
      <c r="L52" s="8"/>
    </row>
    <row r="53" spans="1:12" x14ac:dyDescent="0.25">
      <c r="A53" s="31" t="s">
        <v>17</v>
      </c>
      <c r="B53" s="32"/>
      <c r="C53" s="32"/>
      <c r="D53" s="4"/>
      <c r="E53" s="5"/>
      <c r="F53" s="5"/>
      <c r="G53" s="5"/>
      <c r="H53" s="31"/>
      <c r="I53" s="33"/>
      <c r="J53" s="33"/>
      <c r="K53" s="33"/>
      <c r="L53" s="33"/>
    </row>
    <row r="54" spans="1:12" x14ac:dyDescent="0.25">
      <c r="A54" s="34" t="s">
        <v>18</v>
      </c>
      <c r="B54" s="31"/>
      <c r="C54" s="31"/>
      <c r="D54" s="35"/>
      <c r="E54" s="31"/>
      <c r="F54" s="31"/>
      <c r="G54" s="31"/>
      <c r="H54" s="33"/>
      <c r="I54" s="33"/>
      <c r="J54" s="33"/>
      <c r="K54" s="33"/>
      <c r="L54" s="33"/>
    </row>
    <row r="55" spans="1:12" x14ac:dyDescent="0.25">
      <c r="A55" s="6" t="s">
        <v>19</v>
      </c>
      <c r="B55" s="6"/>
      <c r="C55" s="6"/>
      <c r="D55" s="4"/>
      <c r="E55" s="6"/>
      <c r="F55" s="6"/>
      <c r="G55" s="36" t="s">
        <v>20</v>
      </c>
      <c r="H55" s="33"/>
      <c r="I55" s="33"/>
      <c r="J55" s="33"/>
      <c r="K55" s="33"/>
      <c r="L55" s="33"/>
    </row>
    <row r="56" spans="1:12" x14ac:dyDescent="0.25">
      <c r="A56" s="6" t="s">
        <v>21</v>
      </c>
      <c r="B56" s="6"/>
      <c r="C56" s="6"/>
      <c r="D56" s="4"/>
      <c r="E56" s="6"/>
      <c r="F56" s="6"/>
      <c r="G56" s="36" t="s">
        <v>22</v>
      </c>
      <c r="H56" s="33"/>
      <c r="I56" s="33"/>
      <c r="J56" s="33"/>
      <c r="K56" s="33"/>
      <c r="L56" s="33"/>
    </row>
    <row r="57" spans="1:12" x14ac:dyDescent="0.25">
      <c r="A57" s="5"/>
      <c r="B57" s="6"/>
      <c r="C57" s="6" t="s">
        <v>30</v>
      </c>
      <c r="D57" s="4"/>
      <c r="E57" s="5"/>
      <c r="F57" s="5"/>
      <c r="G57" s="37" t="s">
        <v>23</v>
      </c>
      <c r="H57" s="33"/>
      <c r="I57" s="33"/>
      <c r="J57" s="28"/>
      <c r="K57" s="8"/>
      <c r="L57" s="33"/>
    </row>
    <row r="58" spans="1:12" x14ac:dyDescent="0.25">
      <c r="A58" s="33"/>
      <c r="B58" s="33"/>
      <c r="C58" s="33"/>
      <c r="D58" s="38"/>
      <c r="E58" s="33"/>
      <c r="F58" s="33"/>
      <c r="G58" s="28"/>
      <c r="H58" s="6"/>
      <c r="I58" s="33"/>
      <c r="J58" s="33"/>
      <c r="K58" s="33"/>
      <c r="L58" s="33"/>
    </row>
    <row r="59" spans="1:12" x14ac:dyDescent="0.25">
      <c r="A59" s="33"/>
      <c r="B59" s="33"/>
      <c r="C59" s="33"/>
      <c r="D59" s="38"/>
      <c r="E59" s="33"/>
      <c r="F59" s="33"/>
      <c r="G59" s="33"/>
      <c r="H59" s="33"/>
      <c r="I59" s="33"/>
      <c r="J59" s="33"/>
      <c r="K59" s="33"/>
      <c r="L59" s="33"/>
    </row>
    <row r="60" spans="1:12" x14ac:dyDescent="0.25">
      <c r="A60" s="33"/>
      <c r="B60" s="33"/>
      <c r="C60" s="33"/>
      <c r="D60" s="38"/>
      <c r="E60" s="33"/>
      <c r="F60" s="33"/>
      <c r="G60" s="33"/>
      <c r="H60" s="33"/>
      <c r="I60" s="33"/>
      <c r="J60" s="33"/>
      <c r="K60" s="33"/>
      <c r="L60" s="33"/>
    </row>
  </sheetData>
  <mergeCells count="2">
    <mergeCell ref="A9:D9"/>
    <mergeCell ref="C12:C4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2025-11-20T10:46:31Z</dcterms:modified>
</cp:coreProperties>
</file>